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ETP\Proyectos\En Diseño\COLONIA\UTU - Esc Sup de Lecheria Col Suiza 2019\uso interno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1'!$A$1:$I$66</definedName>
    <definedName name="_xlnm.Print_Titles" localSheetId="0">'Table 1'!$1:$3</definedName>
  </definedNames>
  <calcPr calcId="152511"/>
</workbook>
</file>

<file path=xl/calcChain.xml><?xml version="1.0" encoding="utf-8"?>
<calcChain xmlns="http://schemas.openxmlformats.org/spreadsheetml/2006/main">
  <c r="G66" i="1" l="1"/>
  <c r="G50" i="1"/>
  <c r="G49" i="1"/>
  <c r="G38" i="1"/>
  <c r="G29" i="1"/>
  <c r="G30" i="1"/>
  <c r="G31" i="1"/>
  <c r="G32" i="1"/>
  <c r="G33" i="1"/>
  <c r="G34" i="1"/>
  <c r="G35" i="1"/>
  <c r="G36" i="1"/>
  <c r="G28" i="1"/>
  <c r="G26" i="1"/>
  <c r="G23" i="1"/>
  <c r="G24" i="1"/>
  <c r="G22" i="1"/>
  <c r="G20" i="1"/>
  <c r="G17" i="1"/>
  <c r="G18" i="1"/>
  <c r="G16" i="1"/>
  <c r="G5" i="1"/>
  <c r="I66" i="1" l="1"/>
  <c r="I19" i="1"/>
  <c r="I21" i="1"/>
  <c r="I25" i="1"/>
  <c r="I27" i="1"/>
  <c r="I37" i="1"/>
  <c r="I39" i="1"/>
  <c r="I43" i="1"/>
  <c r="I45" i="1"/>
  <c r="I48" i="1"/>
  <c r="I51" i="1"/>
  <c r="I56" i="1"/>
  <c r="I59" i="1"/>
  <c r="H61" i="1"/>
  <c r="H62" i="1"/>
  <c r="H63" i="1"/>
  <c r="H64" i="1"/>
  <c r="H65" i="1"/>
  <c r="H60" i="1"/>
  <c r="H58" i="1"/>
  <c r="H57" i="1"/>
  <c r="H53" i="1"/>
  <c r="H54" i="1"/>
  <c r="H55" i="1"/>
  <c r="H52" i="1"/>
  <c r="H50" i="1"/>
  <c r="H49" i="1"/>
  <c r="H47" i="1"/>
  <c r="H46" i="1"/>
  <c r="H44" i="1"/>
  <c r="H41" i="1"/>
  <c r="H42" i="1"/>
  <c r="H40" i="1"/>
  <c r="H38" i="1"/>
  <c r="H29" i="1"/>
  <c r="H30" i="1"/>
  <c r="H31" i="1"/>
  <c r="H32" i="1"/>
  <c r="H33" i="1"/>
  <c r="H34" i="1"/>
  <c r="H35" i="1"/>
  <c r="H36" i="1"/>
  <c r="H28" i="1"/>
  <c r="H26" i="1"/>
  <c r="H23" i="1"/>
  <c r="H24" i="1"/>
  <c r="H22" i="1"/>
  <c r="H20" i="1"/>
  <c r="I15" i="1"/>
  <c r="I4" i="1"/>
  <c r="H17" i="1"/>
  <c r="H18" i="1"/>
  <c r="H16" i="1"/>
  <c r="H6" i="1"/>
  <c r="H7" i="1"/>
  <c r="H8" i="1"/>
  <c r="H9" i="1"/>
  <c r="H10" i="1"/>
  <c r="H11" i="1"/>
  <c r="H12" i="1"/>
  <c r="H13" i="1"/>
  <c r="H14" i="1"/>
  <c r="H5" i="1"/>
</calcChain>
</file>

<file path=xl/sharedStrings.xml><?xml version="1.0" encoding="utf-8"?>
<sst xmlns="http://schemas.openxmlformats.org/spreadsheetml/2006/main" count="121" uniqueCount="78">
  <si>
    <t>Reparacion de Cielorraso de yeso</t>
  </si>
  <si>
    <t>Umbral de camaras de frio (incluye suministro e instalación) chapa acero inoxidable AISI 304 espesor 1,2mm</t>
  </si>
  <si>
    <t>1,00   IMPLANTACION DE OBRA</t>
  </si>
  <si>
    <t>C1 - Reparacion de tapajunta de mampara existente. Local 01/02</t>
  </si>
  <si>
    <t>Vidrio 4mm incoloro con colocacion</t>
  </si>
  <si>
    <t>Limpieza de canalon en sector indicado</t>
  </si>
  <si>
    <t>Limpieza de desagües de pluviales y desobtruccion de 2 columnas de bajada</t>
  </si>
  <si>
    <t>Retiro de Impermeabilizacion existente según planta de techo</t>
  </si>
  <si>
    <t>Consolidacion de sustrato existente, con reparacion de revoques deteriorados s/MCP</t>
  </si>
  <si>
    <t>m2</t>
  </si>
  <si>
    <t>Suminsitro y colocacion de membrana espesor 4mm UNIT 1058:2000 s/MCP</t>
  </si>
  <si>
    <t>Suministro y colocacion de embudos en 2 columnas a intervenir</t>
  </si>
  <si>
    <t>unidad</t>
  </si>
  <si>
    <t>Imprimacion con emulsion asfaltica 2lts/m2</t>
  </si>
  <si>
    <t>Cerramiento superiro de mampara AL1 - estructrua aluminio + policarbonato alveolar espesor 6mm</t>
  </si>
  <si>
    <t>gl</t>
  </si>
  <si>
    <t>Prueba de estanquiedad de canalon</t>
  </si>
  <si>
    <t>ml</t>
  </si>
  <si>
    <t>Corte y retiro de umbral de chapa de acero inoxidable existente - Locales 20/21/26</t>
  </si>
  <si>
    <t>Revoque hidrofugo de nivelacion en umbrales a modificar - Locales 20/21/26</t>
  </si>
  <si>
    <t>Cordon de junta antiacida de cemento anticorrosivo tipo "Sikadur 41"</t>
  </si>
  <si>
    <t>Zocalo - Acero Inox reparacion</t>
  </si>
  <si>
    <t>Baldosa de gres anticorrosivo existente - reparaciones s/MCP - Local 24</t>
  </si>
  <si>
    <t>AL1 - Mampara de aluminio - PF: panel de aluminio + plastico termoplastico s/MCP espesor 4mm blanco</t>
  </si>
  <si>
    <t>AL1 - Mampara de aluminio pintado blanco</t>
  </si>
  <si>
    <t>Lamina protectora sobre vidrio de aberturas existentes espesor 100micrones - AL3/AL4/AL5</t>
  </si>
  <si>
    <t>Camara de inspeccion 40x40 existente a modificar</t>
  </si>
  <si>
    <t>Picado de pavimentos en locales 24 y 30 para instalacion sanitaria</t>
  </si>
  <si>
    <t>Instalaciones Industriales - Mantenimiento de valvulas de vapor (sistema agua caliente) Locales 11 a 14, 16, 27 y 28</t>
  </si>
  <si>
    <t>global</t>
  </si>
  <si>
    <t>Rubro</t>
  </si>
  <si>
    <t>Descripcion</t>
  </si>
  <si>
    <t>Cantidad</t>
  </si>
  <si>
    <t>Costo Unitario ($)</t>
  </si>
  <si>
    <t>Total Subrubro ($)</t>
  </si>
  <si>
    <t>Total Rubro ($)</t>
  </si>
  <si>
    <t>Leyes sociales
($)</t>
  </si>
  <si>
    <t>2,00   DEMOLICIONES</t>
  </si>
  <si>
    <t>Andamios</t>
  </si>
  <si>
    <t>Contenedor vestuarios</t>
  </si>
  <si>
    <t>mes</t>
  </si>
  <si>
    <t>Contenedor comedor</t>
  </si>
  <si>
    <t>Contenedor duchas</t>
  </si>
  <si>
    <t>Alquiler baño quimico</t>
  </si>
  <si>
    <t>Consumo de OSE</t>
  </si>
  <si>
    <t>Consumo de UTE</t>
  </si>
  <si>
    <t>Cartel de obra -dimensiones 0,84x1,85m</t>
  </si>
  <si>
    <t>Servicio provisorio de UTE</t>
  </si>
  <si>
    <t>Servicio provisorio de OSE</t>
  </si>
  <si>
    <t>Retiro de material sobrante fuera del predio</t>
  </si>
  <si>
    <t>Colocacion de globos en bajadas pluviales</t>
  </si>
  <si>
    <t>Dos manos de fondo antioxido</t>
  </si>
  <si>
    <t>Dos manos de esmalte epoxi</t>
  </si>
  <si>
    <t>BDA 20x20</t>
  </si>
  <si>
    <t>PPT 20X20</t>
  </si>
  <si>
    <t>Cañeria de desague primario PVC 110</t>
  </si>
  <si>
    <t>Ayuda a Sanitaria (estudiar las tareas de ayuda en particular, estimar MO y materiales)</t>
  </si>
  <si>
    <t>Ayuda a Aluminio (amure x m2)</t>
  </si>
  <si>
    <t>Fletes</t>
  </si>
  <si>
    <t>Movimiento de mobiliario</t>
  </si>
  <si>
    <t>Tecnico Prevencionista</t>
  </si>
  <si>
    <t>Disposicion final y acarreo de escombros</t>
  </si>
  <si>
    <t>Limpieza diaria y final de obra</t>
  </si>
  <si>
    <t>3,00     REVOQUES</t>
  </si>
  <si>
    <t>4,00      PAVIMENTOS Y ZOCALOS</t>
  </si>
  <si>
    <t>5,00      CIELORRASOS</t>
  </si>
  <si>
    <t>6,00   IMPERMEABILIZACION DE CANALON H.A. - EXISTENTE</t>
  </si>
  <si>
    <t>7,00     CARPINTERIA</t>
  </si>
  <si>
    <t>8,00    ALUMINIO</t>
  </si>
  <si>
    <t>9,00      ACERO INOXIDABLE</t>
  </si>
  <si>
    <t>10,00    VIDRIOS y LAMINAS PROTECTORAS</t>
  </si>
  <si>
    <t>11,00    PINTURA</t>
  </si>
  <si>
    <t>12,00    INSTALACION SANITARIA</t>
  </si>
  <si>
    <t>13,00    AYUDA A SUBCONTRATOS</t>
  </si>
  <si>
    <t>14,00    VARIOS</t>
  </si>
  <si>
    <t>RUBRADO - ESCUELA SUPERIOR DE LECHERIA - PLANTA PILOTO DE PROCESAMIENTO DE PRODUCTOS LACTEOS - DIC/2019</t>
  </si>
  <si>
    <t>TOTAL</t>
  </si>
  <si>
    <t>SUBTOTAL -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</si>
</sst>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9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b/>
      <sz val="5.5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rgb="FF000000"/>
      <name val="Times New Roman"/>
      <family val="1"/>
    </font>
    <font>
      <sz val="8"/>
      <name val="Arial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DAEDF2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8" fillId="0" borderId="1" xfId="0" applyNumberFormat="1" applyFont="1" applyFill="1" applyBorder="1" applyAlignment="1">
      <alignment horizontal="right" vertical="top" shrinkToFit="1"/>
    </xf>
    <xf numFmtId="4" fontId="8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right" vertical="top" indent="2" shrinkToFit="1"/>
    </xf>
    <xf numFmtId="2" fontId="1" fillId="0" borderId="4" xfId="0" applyNumberFormat="1" applyFont="1" applyFill="1" applyBorder="1" applyAlignment="1">
      <alignment horizontal="right" vertical="top" indent="2" shrinkToFi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top" wrapText="1" indent="2"/>
    </xf>
    <xf numFmtId="0" fontId="5" fillId="3" borderId="3" xfId="0" applyFont="1" applyFill="1" applyBorder="1" applyAlignment="1">
      <alignment horizontal="left" vertical="top" wrapText="1" indent="2"/>
    </xf>
    <xf numFmtId="49" fontId="4" fillId="2" borderId="11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right" vertical="top" shrinkToFit="1"/>
    </xf>
    <xf numFmtId="0" fontId="5" fillId="3" borderId="0" xfId="0" applyFont="1" applyFill="1" applyBorder="1" applyAlignment="1">
      <alignment horizontal="left" vertical="top" wrapText="1" indent="2"/>
    </xf>
    <xf numFmtId="4" fontId="5" fillId="3" borderId="10" xfId="0" applyNumberFormat="1" applyFont="1" applyFill="1" applyBorder="1" applyAlignment="1">
      <alignment vertical="top" wrapText="1"/>
    </xf>
    <xf numFmtId="4" fontId="5" fillId="3" borderId="12" xfId="0" applyNumberFormat="1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zoomScale="130" zoomScaleNormal="130" workbookViewId="0">
      <selection activeCell="D73" sqref="D73"/>
    </sheetView>
  </sheetViews>
  <sheetFormatPr baseColWidth="10" defaultColWidth="9.33203125" defaultRowHeight="12.75" x14ac:dyDescent="0.2"/>
  <cols>
    <col min="1" max="1" width="9" customWidth="1"/>
    <col min="2" max="2" width="96.6640625" bestFit="1" customWidth="1"/>
    <col min="3" max="3" width="8.5" bestFit="1" customWidth="1"/>
    <col min="4" max="4" width="10.5" customWidth="1"/>
    <col min="5" max="5" width="12.6640625" customWidth="1"/>
    <col min="6" max="6" width="11.1640625" hidden="1" customWidth="1"/>
    <col min="7" max="7" width="11.6640625" hidden="1" customWidth="1"/>
    <col min="8" max="8" width="11.1640625" customWidth="1"/>
    <col min="9" max="9" width="16.83203125" customWidth="1"/>
  </cols>
  <sheetData>
    <row r="1" spans="1:9" ht="22.35" customHeight="1" thickBot="1" x14ac:dyDescent="0.25">
      <c r="A1" s="15" t="s">
        <v>75</v>
      </c>
      <c r="B1" s="16"/>
      <c r="C1" s="16"/>
      <c r="D1" s="16"/>
      <c r="E1" s="16"/>
      <c r="F1" s="16"/>
      <c r="G1" s="16"/>
      <c r="H1" s="16"/>
      <c r="I1" s="17"/>
    </row>
    <row r="2" spans="1:9" ht="3" customHeight="1" x14ac:dyDescent="0.2">
      <c r="A2" s="13"/>
      <c r="B2" s="14"/>
      <c r="C2" s="14"/>
      <c r="D2" s="14"/>
      <c r="E2" s="14"/>
      <c r="F2" s="14"/>
      <c r="G2" s="14"/>
      <c r="H2" s="14"/>
      <c r="I2" s="14"/>
    </row>
    <row r="3" spans="1:9" ht="38.25" x14ac:dyDescent="0.2">
      <c r="A3" s="1" t="s">
        <v>30</v>
      </c>
      <c r="B3" s="1" t="s">
        <v>31</v>
      </c>
      <c r="C3" s="1" t="s">
        <v>12</v>
      </c>
      <c r="D3" s="1" t="s">
        <v>32</v>
      </c>
      <c r="E3" s="1" t="s">
        <v>33</v>
      </c>
      <c r="F3" s="1" t="s">
        <v>36</v>
      </c>
      <c r="G3" s="1" t="s">
        <v>77</v>
      </c>
      <c r="H3" s="1" t="s">
        <v>34</v>
      </c>
      <c r="I3" s="20" t="s">
        <v>35</v>
      </c>
    </row>
    <row r="4" spans="1:9" s="4" customFormat="1" ht="11.25" customHeight="1" x14ac:dyDescent="0.2">
      <c r="A4" s="18" t="s">
        <v>2</v>
      </c>
      <c r="B4" s="19"/>
      <c r="C4" s="19"/>
      <c r="D4" s="19"/>
      <c r="E4" s="19"/>
      <c r="F4" s="19"/>
      <c r="G4" s="22"/>
      <c r="H4" s="22"/>
      <c r="I4" s="23">
        <f>SUM(H5:H14)</f>
        <v>115738.37000000001</v>
      </c>
    </row>
    <row r="5" spans="1:9" s="4" customFormat="1" ht="11.25" x14ac:dyDescent="0.2">
      <c r="A5" s="2">
        <v>1.1000000000000001</v>
      </c>
      <c r="B5" s="5" t="s">
        <v>38</v>
      </c>
      <c r="C5" s="6" t="s">
        <v>9</v>
      </c>
      <c r="D5" s="7">
        <v>6</v>
      </c>
      <c r="E5" s="8">
        <v>126.54</v>
      </c>
      <c r="F5" s="8">
        <v>81.42</v>
      </c>
      <c r="G5" s="8">
        <f>F5*D5</f>
        <v>488.52</v>
      </c>
      <c r="H5" s="9">
        <f>D5*E5</f>
        <v>759.24</v>
      </c>
      <c r="I5" s="21"/>
    </row>
    <row r="6" spans="1:9" s="4" customFormat="1" ht="11.25" x14ac:dyDescent="0.2">
      <c r="A6" s="2">
        <v>1.2</v>
      </c>
      <c r="B6" s="5" t="s">
        <v>39</v>
      </c>
      <c r="C6" s="6" t="s">
        <v>40</v>
      </c>
      <c r="D6" s="7">
        <v>1</v>
      </c>
      <c r="E6" s="9">
        <v>13417.11</v>
      </c>
      <c r="F6" s="10"/>
      <c r="G6" s="10"/>
      <c r="H6" s="9">
        <f t="shared" ref="H6:H14" si="0">D6*E6</f>
        <v>13417.11</v>
      </c>
      <c r="I6" s="10"/>
    </row>
    <row r="7" spans="1:9" s="4" customFormat="1" ht="11.25" x14ac:dyDescent="0.2">
      <c r="A7" s="2">
        <v>1.3</v>
      </c>
      <c r="B7" s="5" t="s">
        <v>41</v>
      </c>
      <c r="C7" s="6" t="s">
        <v>40</v>
      </c>
      <c r="D7" s="7">
        <v>1</v>
      </c>
      <c r="E7" s="9">
        <v>16501.55</v>
      </c>
      <c r="F7" s="10"/>
      <c r="G7" s="10"/>
      <c r="H7" s="9">
        <f t="shared" si="0"/>
        <v>16501.55</v>
      </c>
      <c r="I7" s="10"/>
    </row>
    <row r="8" spans="1:9" s="4" customFormat="1" ht="11.25" x14ac:dyDescent="0.2">
      <c r="A8" s="2">
        <v>1.4</v>
      </c>
      <c r="B8" s="5" t="s">
        <v>42</v>
      </c>
      <c r="C8" s="6" t="s">
        <v>40</v>
      </c>
      <c r="D8" s="7">
        <v>1</v>
      </c>
      <c r="E8" s="9">
        <v>13417.11</v>
      </c>
      <c r="F8" s="10"/>
      <c r="G8" s="10"/>
      <c r="H8" s="9">
        <f t="shared" si="0"/>
        <v>13417.11</v>
      </c>
      <c r="I8" s="10"/>
    </row>
    <row r="9" spans="1:9" s="4" customFormat="1" ht="11.25" x14ac:dyDescent="0.2">
      <c r="A9" s="2">
        <v>1.5</v>
      </c>
      <c r="B9" s="5" t="s">
        <v>43</v>
      </c>
      <c r="C9" s="6" t="s">
        <v>40</v>
      </c>
      <c r="D9" s="7">
        <v>1</v>
      </c>
      <c r="E9" s="9">
        <v>4935.97</v>
      </c>
      <c r="F9" s="10"/>
      <c r="G9" s="10"/>
      <c r="H9" s="9">
        <f t="shared" si="0"/>
        <v>4935.97</v>
      </c>
      <c r="I9" s="10"/>
    </row>
    <row r="10" spans="1:9" s="4" customFormat="1" ht="11.25" x14ac:dyDescent="0.2">
      <c r="A10" s="2">
        <v>1.6</v>
      </c>
      <c r="B10" s="5" t="s">
        <v>44</v>
      </c>
      <c r="C10" s="6" t="s">
        <v>40</v>
      </c>
      <c r="D10" s="7">
        <v>1</v>
      </c>
      <c r="E10" s="9">
        <v>4701.29</v>
      </c>
      <c r="F10" s="10"/>
      <c r="G10" s="10"/>
      <c r="H10" s="9">
        <f t="shared" si="0"/>
        <v>4701.29</v>
      </c>
      <c r="I10" s="10"/>
    </row>
    <row r="11" spans="1:9" s="4" customFormat="1" ht="11.25" x14ac:dyDescent="0.2">
      <c r="A11" s="2">
        <v>1.7</v>
      </c>
      <c r="B11" s="5" t="s">
        <v>45</v>
      </c>
      <c r="C11" s="6" t="s">
        <v>40</v>
      </c>
      <c r="D11" s="7">
        <v>1</v>
      </c>
      <c r="E11" s="9">
        <v>6542.65</v>
      </c>
      <c r="F11" s="10"/>
      <c r="G11" s="10"/>
      <c r="H11" s="9">
        <f t="shared" si="0"/>
        <v>6542.65</v>
      </c>
      <c r="I11" s="10"/>
    </row>
    <row r="12" spans="1:9" s="4" customFormat="1" ht="11.25" x14ac:dyDescent="0.2">
      <c r="A12" s="2">
        <v>1.8</v>
      </c>
      <c r="B12" s="5" t="s">
        <v>46</v>
      </c>
      <c r="C12" s="6" t="s">
        <v>12</v>
      </c>
      <c r="D12" s="7">
        <v>1</v>
      </c>
      <c r="E12" s="9">
        <v>16092.75</v>
      </c>
      <c r="F12" s="10"/>
      <c r="G12" s="10"/>
      <c r="H12" s="9">
        <f t="shared" si="0"/>
        <v>16092.75</v>
      </c>
      <c r="I12" s="10"/>
    </row>
    <row r="13" spans="1:9" s="4" customFormat="1" ht="11.25" x14ac:dyDescent="0.2">
      <c r="A13" s="2">
        <v>1.9</v>
      </c>
      <c r="B13" s="5" t="s">
        <v>47</v>
      </c>
      <c r="C13" s="6" t="s">
        <v>29</v>
      </c>
      <c r="D13" s="7">
        <v>1</v>
      </c>
      <c r="E13" s="9">
        <v>23154</v>
      </c>
      <c r="F13" s="10"/>
      <c r="G13" s="10"/>
      <c r="H13" s="9">
        <f t="shared" si="0"/>
        <v>23154</v>
      </c>
      <c r="I13" s="10"/>
    </row>
    <row r="14" spans="1:9" s="4" customFormat="1" ht="11.25" x14ac:dyDescent="0.2">
      <c r="A14" s="3">
        <v>1.1000000000000001</v>
      </c>
      <c r="B14" s="5" t="s">
        <v>48</v>
      </c>
      <c r="C14" s="6" t="s">
        <v>29</v>
      </c>
      <c r="D14" s="7">
        <v>1</v>
      </c>
      <c r="E14" s="9">
        <v>16216.7</v>
      </c>
      <c r="F14" s="10"/>
      <c r="G14" s="10"/>
      <c r="H14" s="9">
        <f t="shared" si="0"/>
        <v>16216.7</v>
      </c>
      <c r="I14" s="10"/>
    </row>
    <row r="15" spans="1:9" s="4" customFormat="1" ht="11.25" customHeight="1" x14ac:dyDescent="0.2">
      <c r="A15" s="18" t="s">
        <v>37</v>
      </c>
      <c r="B15" s="19"/>
      <c r="C15" s="19"/>
      <c r="D15" s="19"/>
      <c r="E15" s="19"/>
      <c r="F15" s="19"/>
      <c r="G15" s="22"/>
      <c r="H15" s="22"/>
      <c r="I15" s="23">
        <f>SUM(H16:H18)</f>
        <v>5184.1499999999996</v>
      </c>
    </row>
    <row r="16" spans="1:9" s="4" customFormat="1" ht="11.25" x14ac:dyDescent="0.2">
      <c r="A16" s="2">
        <v>2</v>
      </c>
      <c r="B16" s="5" t="s">
        <v>18</v>
      </c>
      <c r="C16" s="6" t="s">
        <v>17</v>
      </c>
      <c r="D16" s="11">
        <v>3</v>
      </c>
      <c r="E16" s="8">
        <v>310</v>
      </c>
      <c r="F16" s="8">
        <v>50</v>
      </c>
      <c r="G16" s="8">
        <f>F16*D16</f>
        <v>150</v>
      </c>
      <c r="H16" s="9">
        <f>D16*E16</f>
        <v>930</v>
      </c>
      <c r="I16" s="8"/>
    </row>
    <row r="17" spans="1:9" s="4" customFormat="1" ht="11.25" x14ac:dyDescent="0.2">
      <c r="A17" s="2">
        <v>2.1</v>
      </c>
      <c r="B17" s="5" t="s">
        <v>27</v>
      </c>
      <c r="C17" s="6" t="s">
        <v>9</v>
      </c>
      <c r="D17" s="11">
        <v>5</v>
      </c>
      <c r="E17" s="8">
        <v>740.83</v>
      </c>
      <c r="F17" s="8">
        <v>477.69</v>
      </c>
      <c r="G17" s="9">
        <f t="shared" ref="G17:G18" si="1">F17*D17</f>
        <v>2388.4499999999998</v>
      </c>
      <c r="H17" s="9">
        <f t="shared" ref="H17:H18" si="2">D17*E17</f>
        <v>3704.15</v>
      </c>
      <c r="I17" s="8"/>
    </row>
    <row r="18" spans="1:9" s="4" customFormat="1" ht="11.25" x14ac:dyDescent="0.2">
      <c r="A18" s="2">
        <v>2.2000000000000002</v>
      </c>
      <c r="B18" s="5" t="s">
        <v>49</v>
      </c>
      <c r="C18" s="6" t="s">
        <v>29</v>
      </c>
      <c r="D18" s="11">
        <v>1</v>
      </c>
      <c r="E18" s="8">
        <v>550</v>
      </c>
      <c r="F18" s="8">
        <v>60</v>
      </c>
      <c r="G18" s="8">
        <f t="shared" si="1"/>
        <v>60</v>
      </c>
      <c r="H18" s="9">
        <f t="shared" si="2"/>
        <v>550</v>
      </c>
      <c r="I18" s="8"/>
    </row>
    <row r="19" spans="1:9" s="4" customFormat="1" ht="11.25" customHeight="1" x14ac:dyDescent="0.2">
      <c r="A19" s="18" t="s">
        <v>63</v>
      </c>
      <c r="B19" s="19"/>
      <c r="C19" s="19"/>
      <c r="D19" s="19"/>
      <c r="E19" s="19"/>
      <c r="F19" s="19"/>
      <c r="G19" s="22"/>
      <c r="H19" s="22"/>
      <c r="I19" s="23">
        <f>SUM(H20)</f>
        <v>1543.08</v>
      </c>
    </row>
    <row r="20" spans="1:9" s="4" customFormat="1" ht="11.25" x14ac:dyDescent="0.2">
      <c r="A20" s="2">
        <v>3.1</v>
      </c>
      <c r="B20" s="5" t="s">
        <v>19</v>
      </c>
      <c r="C20" s="6" t="s">
        <v>9</v>
      </c>
      <c r="D20" s="11">
        <v>2</v>
      </c>
      <c r="E20" s="8">
        <v>771.54</v>
      </c>
      <c r="F20" s="8">
        <v>350.63</v>
      </c>
      <c r="G20" s="8">
        <f>F20*D20</f>
        <v>701.26</v>
      </c>
      <c r="H20" s="9">
        <f>D20*E20</f>
        <v>1543.08</v>
      </c>
      <c r="I20" s="8"/>
    </row>
    <row r="21" spans="1:9" s="4" customFormat="1" ht="11.25" customHeight="1" x14ac:dyDescent="0.2">
      <c r="A21" s="18" t="s">
        <v>64</v>
      </c>
      <c r="B21" s="19"/>
      <c r="C21" s="19"/>
      <c r="D21" s="19"/>
      <c r="E21" s="19"/>
      <c r="F21" s="19"/>
      <c r="G21" s="22"/>
      <c r="H21" s="22"/>
      <c r="I21" s="23">
        <f>SUM(H22:H24)</f>
        <v>11382.05</v>
      </c>
    </row>
    <row r="22" spans="1:9" s="4" customFormat="1" ht="11.25" x14ac:dyDescent="0.2">
      <c r="A22" s="2">
        <v>4.0999999999999996</v>
      </c>
      <c r="B22" s="5" t="s">
        <v>22</v>
      </c>
      <c r="C22" s="6" t="s">
        <v>9</v>
      </c>
      <c r="D22" s="11">
        <v>3</v>
      </c>
      <c r="E22" s="9">
        <v>2543</v>
      </c>
      <c r="F22" s="8">
        <v>880</v>
      </c>
      <c r="G22" s="9">
        <f>F22*D22</f>
        <v>2640</v>
      </c>
      <c r="H22" s="9">
        <f>D22*E22</f>
        <v>7629</v>
      </c>
      <c r="I22" s="8"/>
    </row>
    <row r="23" spans="1:9" s="4" customFormat="1" ht="11.25" x14ac:dyDescent="0.2">
      <c r="A23" s="2">
        <v>4.2</v>
      </c>
      <c r="B23" s="5" t="s">
        <v>21</v>
      </c>
      <c r="C23" s="6" t="s">
        <v>17</v>
      </c>
      <c r="D23" s="11">
        <v>1</v>
      </c>
      <c r="E23" s="9">
        <v>1004.93</v>
      </c>
      <c r="F23" s="8">
        <v>239.23</v>
      </c>
      <c r="G23" s="8">
        <f t="shared" ref="G23:G24" si="3">F23*D23</f>
        <v>239.23</v>
      </c>
      <c r="H23" s="9">
        <f t="shared" ref="H23:H24" si="4">D23*E23</f>
        <v>1004.93</v>
      </c>
      <c r="I23" s="8"/>
    </row>
    <row r="24" spans="1:9" s="4" customFormat="1" ht="11.25" x14ac:dyDescent="0.2">
      <c r="A24" s="2">
        <v>4.3</v>
      </c>
      <c r="B24" s="5" t="s">
        <v>20</v>
      </c>
      <c r="C24" s="6" t="s">
        <v>17</v>
      </c>
      <c r="D24" s="11">
        <v>6</v>
      </c>
      <c r="E24" s="8">
        <v>458.02</v>
      </c>
      <c r="F24" s="8">
        <v>109.03</v>
      </c>
      <c r="G24" s="8">
        <f t="shared" si="3"/>
        <v>654.18000000000006</v>
      </c>
      <c r="H24" s="9">
        <f t="shared" si="4"/>
        <v>2748.12</v>
      </c>
      <c r="I24" s="8"/>
    </row>
    <row r="25" spans="1:9" s="4" customFormat="1" ht="11.25" customHeight="1" x14ac:dyDescent="0.2">
      <c r="A25" s="18" t="s">
        <v>65</v>
      </c>
      <c r="B25" s="19"/>
      <c r="C25" s="19"/>
      <c r="D25" s="19"/>
      <c r="E25" s="19"/>
      <c r="F25" s="19"/>
      <c r="G25" s="22"/>
      <c r="H25" s="22"/>
      <c r="I25" s="23">
        <f>SUM(H26)</f>
        <v>11427.119999999999</v>
      </c>
    </row>
    <row r="26" spans="1:9" s="4" customFormat="1" ht="11.25" x14ac:dyDescent="0.2">
      <c r="A26" s="2">
        <v>5.0999999999999996</v>
      </c>
      <c r="B26" s="5" t="s">
        <v>0</v>
      </c>
      <c r="C26" s="6" t="s">
        <v>9</v>
      </c>
      <c r="D26" s="11">
        <v>6</v>
      </c>
      <c r="E26" s="9">
        <v>1904.52</v>
      </c>
      <c r="F26" s="8">
        <v>453.38</v>
      </c>
      <c r="G26" s="9">
        <f>F26*D26</f>
        <v>2720.2799999999997</v>
      </c>
      <c r="H26" s="9">
        <f>D26*E26</f>
        <v>11427.119999999999</v>
      </c>
      <c r="I26" s="8"/>
    </row>
    <row r="27" spans="1:9" s="4" customFormat="1" ht="11.25" customHeight="1" x14ac:dyDescent="0.2">
      <c r="A27" s="18" t="s">
        <v>66</v>
      </c>
      <c r="B27" s="19"/>
      <c r="C27" s="19"/>
      <c r="D27" s="19"/>
      <c r="E27" s="19"/>
      <c r="F27" s="19"/>
      <c r="G27" s="22"/>
      <c r="H27" s="22"/>
      <c r="I27" s="23">
        <f>SUM(H28:H36)</f>
        <v>89461.790000000008</v>
      </c>
    </row>
    <row r="28" spans="1:9" s="4" customFormat="1" ht="11.25" x14ac:dyDescent="0.2">
      <c r="A28" s="2">
        <v>6.1</v>
      </c>
      <c r="B28" s="5" t="s">
        <v>5</v>
      </c>
      <c r="C28" s="6" t="s">
        <v>9</v>
      </c>
      <c r="D28" s="11">
        <v>43</v>
      </c>
      <c r="E28" s="8">
        <v>274.27</v>
      </c>
      <c r="F28" s="8">
        <v>74.62</v>
      </c>
      <c r="G28" s="9">
        <f>F28*D28</f>
        <v>3208.6600000000003</v>
      </c>
      <c r="H28" s="9">
        <f>D28*E28</f>
        <v>11793.609999999999</v>
      </c>
      <c r="I28" s="8"/>
    </row>
    <row r="29" spans="1:9" s="4" customFormat="1" ht="11.25" x14ac:dyDescent="0.2">
      <c r="A29" s="2">
        <v>6.2</v>
      </c>
      <c r="B29" s="5" t="s">
        <v>6</v>
      </c>
      <c r="C29" s="6" t="s">
        <v>15</v>
      </c>
      <c r="D29" s="11">
        <v>1</v>
      </c>
      <c r="E29" s="8">
        <v>6500</v>
      </c>
      <c r="F29" s="8">
        <v>350</v>
      </c>
      <c r="G29" s="9">
        <f t="shared" ref="G29:G36" si="5">F29*D29</f>
        <v>350</v>
      </c>
      <c r="H29" s="9">
        <f t="shared" ref="H29:H36" si="6">D29*E29</f>
        <v>6500</v>
      </c>
      <c r="I29" s="10"/>
    </row>
    <row r="30" spans="1:9" s="4" customFormat="1" ht="11.25" x14ac:dyDescent="0.2">
      <c r="A30" s="2">
        <v>6.3</v>
      </c>
      <c r="B30" s="5" t="s">
        <v>7</v>
      </c>
      <c r="C30" s="6" t="s">
        <v>9</v>
      </c>
      <c r="D30" s="11">
        <v>43</v>
      </c>
      <c r="E30" s="8">
        <v>111.39</v>
      </c>
      <c r="F30" s="8">
        <v>34.090000000000003</v>
      </c>
      <c r="G30" s="9">
        <f t="shared" si="5"/>
        <v>1465.8700000000001</v>
      </c>
      <c r="H30" s="9">
        <f t="shared" si="6"/>
        <v>4789.7700000000004</v>
      </c>
      <c r="I30" s="8"/>
    </row>
    <row r="31" spans="1:9" s="4" customFormat="1" ht="11.25" x14ac:dyDescent="0.2">
      <c r="A31" s="2">
        <v>6.4</v>
      </c>
      <c r="B31" s="5" t="s">
        <v>8</v>
      </c>
      <c r="C31" s="6" t="s">
        <v>9</v>
      </c>
      <c r="D31" s="11">
        <v>43</v>
      </c>
      <c r="E31" s="8">
        <v>330</v>
      </c>
      <c r="F31" s="8">
        <v>40</v>
      </c>
      <c r="G31" s="9">
        <f t="shared" si="5"/>
        <v>1720</v>
      </c>
      <c r="H31" s="9">
        <f t="shared" si="6"/>
        <v>14190</v>
      </c>
      <c r="I31" s="8"/>
    </row>
    <row r="32" spans="1:9" s="4" customFormat="1" ht="11.25" x14ac:dyDescent="0.2">
      <c r="A32" s="2">
        <v>6.5</v>
      </c>
      <c r="B32" s="5" t="s">
        <v>11</v>
      </c>
      <c r="C32" s="6" t="s">
        <v>12</v>
      </c>
      <c r="D32" s="11">
        <v>2</v>
      </c>
      <c r="E32" s="8">
        <v>2100</v>
      </c>
      <c r="F32" s="8">
        <v>45</v>
      </c>
      <c r="G32" s="9">
        <f t="shared" si="5"/>
        <v>90</v>
      </c>
      <c r="H32" s="9">
        <f t="shared" si="6"/>
        <v>4200</v>
      </c>
      <c r="I32" s="8"/>
    </row>
    <row r="33" spans="1:9" s="4" customFormat="1" ht="11.25" x14ac:dyDescent="0.2">
      <c r="A33" s="2">
        <v>6.6</v>
      </c>
      <c r="B33" s="5" t="s">
        <v>13</v>
      </c>
      <c r="C33" s="6" t="s">
        <v>9</v>
      </c>
      <c r="D33" s="11">
        <v>43</v>
      </c>
      <c r="E33" s="8">
        <v>250</v>
      </c>
      <c r="F33" s="8">
        <v>60</v>
      </c>
      <c r="G33" s="9">
        <f t="shared" si="5"/>
        <v>2580</v>
      </c>
      <c r="H33" s="9">
        <f t="shared" si="6"/>
        <v>10750</v>
      </c>
      <c r="I33" s="8"/>
    </row>
    <row r="34" spans="1:9" s="4" customFormat="1" ht="11.25" x14ac:dyDescent="0.2">
      <c r="A34" s="2">
        <v>6.7</v>
      </c>
      <c r="B34" s="5" t="s">
        <v>10</v>
      </c>
      <c r="C34" s="6" t="s">
        <v>9</v>
      </c>
      <c r="D34" s="11">
        <v>43</v>
      </c>
      <c r="E34" s="8">
        <v>700</v>
      </c>
      <c r="F34" s="8">
        <v>165</v>
      </c>
      <c r="G34" s="9">
        <f t="shared" si="5"/>
        <v>7095</v>
      </c>
      <c r="H34" s="9">
        <f t="shared" si="6"/>
        <v>30100</v>
      </c>
      <c r="I34" s="8"/>
    </row>
    <row r="35" spans="1:9" s="4" customFormat="1" ht="11.25" x14ac:dyDescent="0.2">
      <c r="A35" s="2">
        <v>6.8</v>
      </c>
      <c r="B35" s="5" t="s">
        <v>50</v>
      </c>
      <c r="C35" s="6" t="s">
        <v>15</v>
      </c>
      <c r="D35" s="11">
        <v>1</v>
      </c>
      <c r="E35" s="8">
        <v>638.41</v>
      </c>
      <c r="F35" s="8">
        <v>195.4</v>
      </c>
      <c r="G35" s="9">
        <f t="shared" si="5"/>
        <v>195.4</v>
      </c>
      <c r="H35" s="9">
        <f t="shared" si="6"/>
        <v>638.41</v>
      </c>
      <c r="I35" s="8"/>
    </row>
    <row r="36" spans="1:9" s="4" customFormat="1" ht="11.25" x14ac:dyDescent="0.2">
      <c r="A36" s="2">
        <v>6.9</v>
      </c>
      <c r="B36" s="5" t="s">
        <v>16</v>
      </c>
      <c r="C36" s="6" t="s">
        <v>15</v>
      </c>
      <c r="D36" s="11">
        <v>1</v>
      </c>
      <c r="E36" s="8">
        <v>6500</v>
      </c>
      <c r="F36" s="8"/>
      <c r="G36" s="9">
        <f t="shared" si="5"/>
        <v>0</v>
      </c>
      <c r="H36" s="9">
        <f t="shared" si="6"/>
        <v>6500</v>
      </c>
      <c r="I36" s="8"/>
    </row>
    <row r="37" spans="1:9" s="4" customFormat="1" ht="11.25" customHeight="1" x14ac:dyDescent="0.2">
      <c r="A37" s="18" t="s">
        <v>67</v>
      </c>
      <c r="B37" s="19"/>
      <c r="C37" s="19"/>
      <c r="D37" s="19"/>
      <c r="E37" s="19"/>
      <c r="F37" s="19"/>
      <c r="G37" s="22"/>
      <c r="H37" s="22"/>
      <c r="I37" s="23">
        <f>SUM(H38)</f>
        <v>2572.89</v>
      </c>
    </row>
    <row r="38" spans="1:9" s="4" customFormat="1" ht="11.25" x14ac:dyDescent="0.2">
      <c r="A38" s="2">
        <v>7.1</v>
      </c>
      <c r="B38" s="5" t="s">
        <v>3</v>
      </c>
      <c r="C38" s="6" t="s">
        <v>17</v>
      </c>
      <c r="D38" s="11">
        <v>3</v>
      </c>
      <c r="E38" s="8">
        <v>857.63</v>
      </c>
      <c r="F38" s="8">
        <v>262.5</v>
      </c>
      <c r="G38" s="8">
        <f>F38*D38</f>
        <v>787.5</v>
      </c>
      <c r="H38" s="9">
        <f>D38*E38</f>
        <v>2572.89</v>
      </c>
      <c r="I38" s="8"/>
    </row>
    <row r="39" spans="1:9" s="4" customFormat="1" ht="11.25" customHeight="1" x14ac:dyDescent="0.2">
      <c r="A39" s="18" t="s">
        <v>68</v>
      </c>
      <c r="B39" s="19"/>
      <c r="C39" s="19"/>
      <c r="D39" s="19"/>
      <c r="E39" s="19"/>
      <c r="F39" s="19"/>
      <c r="G39" s="22"/>
      <c r="H39" s="22"/>
      <c r="I39" s="23">
        <f>SUM(H40:H42)</f>
        <v>150894</v>
      </c>
    </row>
    <row r="40" spans="1:9" s="4" customFormat="1" ht="11.25" x14ac:dyDescent="0.2">
      <c r="A40" s="2">
        <v>8.1</v>
      </c>
      <c r="B40" s="5" t="s">
        <v>24</v>
      </c>
      <c r="C40" s="6" t="s">
        <v>12</v>
      </c>
      <c r="D40" s="11">
        <v>1</v>
      </c>
      <c r="E40" s="9">
        <v>32580</v>
      </c>
      <c r="F40" s="10"/>
      <c r="G40" s="10"/>
      <c r="H40" s="9">
        <f>E40*D40</f>
        <v>32580</v>
      </c>
      <c r="I40" s="10"/>
    </row>
    <row r="41" spans="1:9" s="4" customFormat="1" ht="11.25" x14ac:dyDescent="0.2">
      <c r="A41" s="2">
        <v>8.1999999999999993</v>
      </c>
      <c r="B41" s="5" t="s">
        <v>23</v>
      </c>
      <c r="C41" s="6" t="s">
        <v>9</v>
      </c>
      <c r="D41" s="11">
        <v>3.6</v>
      </c>
      <c r="E41" s="9">
        <v>11540</v>
      </c>
      <c r="F41" s="10"/>
      <c r="G41" s="10"/>
      <c r="H41" s="9">
        <f t="shared" ref="H41:H42" si="7">E41*D41</f>
        <v>41544</v>
      </c>
      <c r="I41" s="10"/>
    </row>
    <row r="42" spans="1:9" s="4" customFormat="1" ht="11.25" x14ac:dyDescent="0.2">
      <c r="A42" s="2">
        <v>8.3000000000000007</v>
      </c>
      <c r="B42" s="5" t="s">
        <v>14</v>
      </c>
      <c r="C42" s="6" t="s">
        <v>9</v>
      </c>
      <c r="D42" s="11">
        <v>6</v>
      </c>
      <c r="E42" s="9">
        <v>12795</v>
      </c>
      <c r="F42" s="10"/>
      <c r="G42" s="10"/>
      <c r="H42" s="9">
        <f t="shared" si="7"/>
        <v>76770</v>
      </c>
      <c r="I42" s="10"/>
    </row>
    <row r="43" spans="1:9" s="4" customFormat="1" ht="11.25" customHeight="1" x14ac:dyDescent="0.2">
      <c r="A43" s="18" t="s">
        <v>69</v>
      </c>
      <c r="B43" s="19"/>
      <c r="C43" s="19"/>
      <c r="D43" s="19"/>
      <c r="E43" s="19"/>
      <c r="F43" s="19"/>
      <c r="G43" s="22"/>
      <c r="H43" s="22"/>
      <c r="I43" s="23">
        <f>SUM(H44)</f>
        <v>5250</v>
      </c>
    </row>
    <row r="44" spans="1:9" s="4" customFormat="1" ht="11.25" x14ac:dyDescent="0.2">
      <c r="A44" s="2">
        <v>9.1</v>
      </c>
      <c r="B44" s="5" t="s">
        <v>1</v>
      </c>
      <c r="C44" s="6" t="s">
        <v>12</v>
      </c>
      <c r="D44" s="11">
        <v>3</v>
      </c>
      <c r="E44" s="9">
        <v>1750</v>
      </c>
      <c r="F44" s="10"/>
      <c r="G44" s="10"/>
      <c r="H44" s="9">
        <f>E44*D44</f>
        <v>5250</v>
      </c>
      <c r="I44" s="10"/>
    </row>
    <row r="45" spans="1:9" s="4" customFormat="1" ht="11.25" customHeight="1" x14ac:dyDescent="0.2">
      <c r="A45" s="18" t="s">
        <v>70</v>
      </c>
      <c r="B45" s="19"/>
      <c r="C45" s="19"/>
      <c r="D45" s="19"/>
      <c r="E45" s="19"/>
      <c r="F45" s="19"/>
      <c r="G45" s="22"/>
      <c r="H45" s="22"/>
      <c r="I45" s="23">
        <f>SUM(H46:H47)</f>
        <v>97761.15</v>
      </c>
    </row>
    <row r="46" spans="1:9" s="4" customFormat="1" ht="11.25" x14ac:dyDescent="0.2">
      <c r="A46" s="2">
        <v>10.1</v>
      </c>
      <c r="B46" s="5" t="s">
        <v>4</v>
      </c>
      <c r="C46" s="6" t="s">
        <v>9</v>
      </c>
      <c r="D46" s="11">
        <v>8</v>
      </c>
      <c r="E46" s="9">
        <v>2170.5700000000002</v>
      </c>
      <c r="F46" s="10"/>
      <c r="G46" s="10"/>
      <c r="H46" s="9">
        <f>D46*E46</f>
        <v>17364.560000000001</v>
      </c>
      <c r="I46" s="10"/>
    </row>
    <row r="47" spans="1:9" s="4" customFormat="1" ht="11.25" x14ac:dyDescent="0.2">
      <c r="A47" s="2">
        <v>10.199999999999999</v>
      </c>
      <c r="B47" s="5" t="s">
        <v>25</v>
      </c>
      <c r="C47" s="6" t="s">
        <v>9</v>
      </c>
      <c r="D47" s="11">
        <v>45.4</v>
      </c>
      <c r="E47" s="9">
        <v>1770.85</v>
      </c>
      <c r="F47" s="10"/>
      <c r="G47" s="10"/>
      <c r="H47" s="9">
        <f>D47*E47</f>
        <v>80396.59</v>
      </c>
      <c r="I47" s="10"/>
    </row>
    <row r="48" spans="1:9" s="4" customFormat="1" ht="11.25" customHeight="1" x14ac:dyDescent="0.2">
      <c r="A48" s="18" t="s">
        <v>71</v>
      </c>
      <c r="B48" s="19"/>
      <c r="C48" s="19"/>
      <c r="D48" s="19"/>
      <c r="E48" s="19"/>
      <c r="F48" s="19"/>
      <c r="G48" s="22"/>
      <c r="H48" s="22"/>
      <c r="I48" s="23">
        <f>SUM(H49:H50)</f>
        <v>21660.9</v>
      </c>
    </row>
    <row r="49" spans="1:9" s="4" customFormat="1" ht="11.25" x14ac:dyDescent="0.2">
      <c r="A49" s="2">
        <v>11.1</v>
      </c>
      <c r="B49" s="5" t="s">
        <v>51</v>
      </c>
      <c r="C49" s="6" t="s">
        <v>9</v>
      </c>
      <c r="D49" s="11">
        <v>10</v>
      </c>
      <c r="E49" s="8">
        <v>366.09</v>
      </c>
      <c r="F49" s="8">
        <v>88.01</v>
      </c>
      <c r="G49" s="8">
        <f>F49*D49</f>
        <v>880.1</v>
      </c>
      <c r="H49" s="9">
        <f>D49*E49</f>
        <v>3660.8999999999996</v>
      </c>
      <c r="I49" s="8"/>
    </row>
    <row r="50" spans="1:9" s="4" customFormat="1" ht="11.25" x14ac:dyDescent="0.2">
      <c r="A50" s="2">
        <v>11.2</v>
      </c>
      <c r="B50" s="5" t="s">
        <v>52</v>
      </c>
      <c r="C50" s="6" t="s">
        <v>9</v>
      </c>
      <c r="D50" s="11">
        <v>10</v>
      </c>
      <c r="E50" s="9">
        <v>1800</v>
      </c>
      <c r="F50" s="8">
        <v>215</v>
      </c>
      <c r="G50" s="9">
        <f>F50*D50</f>
        <v>2150</v>
      </c>
      <c r="H50" s="9">
        <f>D50*E50</f>
        <v>18000</v>
      </c>
      <c r="I50" s="8"/>
    </row>
    <row r="51" spans="1:9" s="4" customFormat="1" ht="11.25" customHeight="1" x14ac:dyDescent="0.2">
      <c r="A51" s="18" t="s">
        <v>72</v>
      </c>
      <c r="B51" s="19"/>
      <c r="C51" s="19"/>
      <c r="D51" s="19"/>
      <c r="E51" s="19"/>
      <c r="F51" s="19"/>
      <c r="G51" s="22"/>
      <c r="H51" s="22"/>
      <c r="I51" s="23">
        <f>SUM(H52:H55)</f>
        <v>26751.98</v>
      </c>
    </row>
    <row r="52" spans="1:9" s="4" customFormat="1" ht="11.25" x14ac:dyDescent="0.2">
      <c r="A52" s="2">
        <v>12.1</v>
      </c>
      <c r="B52" s="5" t="s">
        <v>26</v>
      </c>
      <c r="C52" s="6" t="s">
        <v>12</v>
      </c>
      <c r="D52" s="11">
        <v>1</v>
      </c>
      <c r="E52" s="9">
        <v>13786.98</v>
      </c>
      <c r="F52" s="10"/>
      <c r="G52" s="10"/>
      <c r="H52" s="9">
        <f>D52*E52</f>
        <v>13786.98</v>
      </c>
      <c r="I52" s="10"/>
    </row>
    <row r="53" spans="1:9" s="4" customFormat="1" ht="11.25" x14ac:dyDescent="0.2">
      <c r="A53" s="2">
        <v>12.2</v>
      </c>
      <c r="B53" s="5" t="s">
        <v>53</v>
      </c>
      <c r="C53" s="6" t="s">
        <v>12</v>
      </c>
      <c r="D53" s="11">
        <v>1</v>
      </c>
      <c r="E53" s="9">
        <v>4800</v>
      </c>
      <c r="F53" s="10"/>
      <c r="G53" s="10"/>
      <c r="H53" s="9">
        <f t="shared" ref="H53:H55" si="8">D53*E53</f>
        <v>4800</v>
      </c>
      <c r="I53" s="10"/>
    </row>
    <row r="54" spans="1:9" s="4" customFormat="1" ht="11.25" x14ac:dyDescent="0.2">
      <c r="A54" s="2">
        <v>12.3</v>
      </c>
      <c r="B54" s="5" t="s">
        <v>54</v>
      </c>
      <c r="C54" s="6" t="s">
        <v>12</v>
      </c>
      <c r="D54" s="11">
        <v>1</v>
      </c>
      <c r="E54" s="9">
        <v>3365</v>
      </c>
      <c r="F54" s="10"/>
      <c r="G54" s="10"/>
      <c r="H54" s="9">
        <f t="shared" si="8"/>
        <v>3365</v>
      </c>
      <c r="I54" s="10"/>
    </row>
    <row r="55" spans="1:9" s="4" customFormat="1" ht="11.25" x14ac:dyDescent="0.2">
      <c r="A55" s="2">
        <v>12.4</v>
      </c>
      <c r="B55" s="5" t="s">
        <v>55</v>
      </c>
      <c r="C55" s="6" t="s">
        <v>17</v>
      </c>
      <c r="D55" s="11">
        <v>3</v>
      </c>
      <c r="E55" s="9">
        <v>1600</v>
      </c>
      <c r="F55" s="10"/>
      <c r="G55" s="10"/>
      <c r="H55" s="9">
        <f t="shared" si="8"/>
        <v>4800</v>
      </c>
      <c r="I55" s="10"/>
    </row>
    <row r="56" spans="1:9" s="4" customFormat="1" ht="11.25" customHeight="1" x14ac:dyDescent="0.2">
      <c r="A56" s="18" t="s">
        <v>73</v>
      </c>
      <c r="B56" s="19"/>
      <c r="C56" s="19"/>
      <c r="D56" s="19"/>
      <c r="E56" s="19"/>
      <c r="F56" s="19"/>
      <c r="G56" s="22"/>
      <c r="H56" s="22"/>
      <c r="I56" s="23">
        <f>SUM(H57:H58)</f>
        <v>12013.26</v>
      </c>
    </row>
    <row r="57" spans="1:9" s="4" customFormat="1" ht="11.25" x14ac:dyDescent="0.2">
      <c r="A57" s="2">
        <v>13.1</v>
      </c>
      <c r="B57" s="5" t="s">
        <v>56</v>
      </c>
      <c r="C57" s="6" t="s">
        <v>29</v>
      </c>
      <c r="D57" s="11">
        <v>1</v>
      </c>
      <c r="E57" s="9">
        <v>3000</v>
      </c>
      <c r="F57" s="8">
        <v>850</v>
      </c>
      <c r="G57" s="8"/>
      <c r="H57" s="9">
        <f>E57*D57</f>
        <v>3000</v>
      </c>
      <c r="I57" s="8"/>
    </row>
    <row r="58" spans="1:9" s="4" customFormat="1" ht="11.25" x14ac:dyDescent="0.2">
      <c r="A58" s="2">
        <v>13.2</v>
      </c>
      <c r="B58" s="5" t="s">
        <v>57</v>
      </c>
      <c r="C58" s="6" t="s">
        <v>9</v>
      </c>
      <c r="D58" s="12">
        <v>6</v>
      </c>
      <c r="E58" s="9">
        <v>1502.21</v>
      </c>
      <c r="F58" s="8">
        <v>459.78</v>
      </c>
      <c r="G58" s="8"/>
      <c r="H58" s="9">
        <f>E58*D58</f>
        <v>9013.26</v>
      </c>
      <c r="I58" s="8"/>
    </row>
    <row r="59" spans="1:9" s="4" customFormat="1" ht="11.25" customHeight="1" x14ac:dyDescent="0.2">
      <c r="A59" s="18" t="s">
        <v>74</v>
      </c>
      <c r="B59" s="19"/>
      <c r="C59" s="19"/>
      <c r="D59" s="19"/>
      <c r="E59" s="19"/>
      <c r="F59" s="19"/>
      <c r="G59" s="22"/>
      <c r="H59" s="22"/>
      <c r="I59" s="23">
        <f>SUM(H60:H65)</f>
        <v>201042.88</v>
      </c>
    </row>
    <row r="60" spans="1:9" s="4" customFormat="1" ht="11.25" x14ac:dyDescent="0.2">
      <c r="A60" s="2">
        <v>14.1</v>
      </c>
      <c r="B60" s="5" t="s">
        <v>28</v>
      </c>
      <c r="C60" s="6" t="s">
        <v>29</v>
      </c>
      <c r="D60" s="11">
        <v>1</v>
      </c>
      <c r="E60" s="9">
        <v>133060.6</v>
      </c>
      <c r="F60" s="9">
        <v>21000</v>
      </c>
      <c r="G60" s="9"/>
      <c r="H60" s="9">
        <f>E60*D60</f>
        <v>133060.6</v>
      </c>
      <c r="I60" s="9"/>
    </row>
    <row r="61" spans="1:9" s="4" customFormat="1" ht="11.25" x14ac:dyDescent="0.2">
      <c r="A61" s="2">
        <v>14.2</v>
      </c>
      <c r="B61" s="5" t="s">
        <v>58</v>
      </c>
      <c r="C61" s="6" t="s">
        <v>29</v>
      </c>
      <c r="D61" s="11">
        <v>1</v>
      </c>
      <c r="E61" s="9">
        <v>5000</v>
      </c>
      <c r="F61" s="10"/>
      <c r="G61" s="10"/>
      <c r="H61" s="9">
        <f t="shared" ref="H61:H65" si="9">E61*D61</f>
        <v>5000</v>
      </c>
      <c r="I61" s="10"/>
    </row>
    <row r="62" spans="1:9" s="4" customFormat="1" ht="11.25" x14ac:dyDescent="0.2">
      <c r="A62" s="2">
        <v>14.3</v>
      </c>
      <c r="B62" s="5" t="s">
        <v>59</v>
      </c>
      <c r="C62" s="6" t="s">
        <v>29</v>
      </c>
      <c r="D62" s="11">
        <v>1</v>
      </c>
      <c r="E62" s="9">
        <v>6500</v>
      </c>
      <c r="F62" s="10"/>
      <c r="G62" s="10"/>
      <c r="H62" s="9">
        <f t="shared" si="9"/>
        <v>6500</v>
      </c>
      <c r="I62" s="10"/>
    </row>
    <row r="63" spans="1:9" s="4" customFormat="1" ht="11.25" x14ac:dyDescent="0.2">
      <c r="A63" s="2">
        <v>14.4</v>
      </c>
      <c r="B63" s="5" t="s">
        <v>60</v>
      </c>
      <c r="C63" s="6" t="s">
        <v>40</v>
      </c>
      <c r="D63" s="11">
        <v>1</v>
      </c>
      <c r="E63" s="9">
        <v>26849.360000000001</v>
      </c>
      <c r="F63" s="9">
        <v>18312.509999999998</v>
      </c>
      <c r="G63" s="9"/>
      <c r="H63" s="9">
        <f t="shared" si="9"/>
        <v>26849.360000000001</v>
      </c>
      <c r="I63" s="9"/>
    </row>
    <row r="64" spans="1:9" s="4" customFormat="1" ht="11.25" x14ac:dyDescent="0.2">
      <c r="A64" s="2">
        <v>14.5</v>
      </c>
      <c r="B64" s="5" t="s">
        <v>61</v>
      </c>
      <c r="C64" s="6" t="s">
        <v>40</v>
      </c>
      <c r="D64" s="11">
        <v>1</v>
      </c>
      <c r="E64" s="9">
        <v>12899.5</v>
      </c>
      <c r="F64" s="9">
        <v>5693.28</v>
      </c>
      <c r="G64" s="9"/>
      <c r="H64" s="9">
        <f t="shared" si="9"/>
        <v>12899.5</v>
      </c>
      <c r="I64" s="9"/>
    </row>
    <row r="65" spans="1:9" s="4" customFormat="1" ht="11.25" x14ac:dyDescent="0.2">
      <c r="A65" s="2">
        <v>14.6</v>
      </c>
      <c r="B65" s="5" t="s">
        <v>62</v>
      </c>
      <c r="C65" s="6" t="s">
        <v>40</v>
      </c>
      <c r="D65" s="11">
        <v>1</v>
      </c>
      <c r="E65" s="9">
        <v>16733.419999999998</v>
      </c>
      <c r="F65" s="9">
        <v>9847.2099999999991</v>
      </c>
      <c r="G65" s="9"/>
      <c r="H65" s="9">
        <f t="shared" si="9"/>
        <v>16733.419999999998</v>
      </c>
      <c r="I65" s="9"/>
    </row>
    <row r="66" spans="1:9" x14ac:dyDescent="0.2">
      <c r="A66" s="18" t="s">
        <v>76</v>
      </c>
      <c r="B66" s="19"/>
      <c r="C66" s="19"/>
      <c r="D66" s="19"/>
      <c r="E66" s="19"/>
      <c r="F66" s="19"/>
      <c r="G66" s="24">
        <f>SUM(G5:G65)</f>
        <v>30564.449999999997</v>
      </c>
      <c r="H66" s="25"/>
      <c r="I66" s="23">
        <f>SUM(I4:I65)</f>
        <v>752683.62</v>
      </c>
    </row>
  </sheetData>
  <mergeCells count="17">
    <mergeCell ref="A66:F66"/>
    <mergeCell ref="A45:F45"/>
    <mergeCell ref="A48:F48"/>
    <mergeCell ref="A51:F51"/>
    <mergeCell ref="A56:F56"/>
    <mergeCell ref="A59:F59"/>
    <mergeCell ref="A25:F25"/>
    <mergeCell ref="A27:F27"/>
    <mergeCell ref="A37:F37"/>
    <mergeCell ref="A39:F39"/>
    <mergeCell ref="A43:F43"/>
    <mergeCell ref="A2:I2"/>
    <mergeCell ref="A1:I1"/>
    <mergeCell ref="A4:F4"/>
    <mergeCell ref="A15:F15"/>
    <mergeCell ref="A19:F19"/>
    <mergeCell ref="A21:F21"/>
  </mergeCells>
  <pageMargins left="0.78740157480314965" right="0.39370078740157483" top="0.74803149606299213" bottom="0.74803149606299213" header="0.31496062992125984" footer="0.31496062992125984"/>
  <pageSetup paperSize="9" scale="90" fitToHeight="2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Table 1</vt:lpstr>
      <vt:lpstr>'Table 1'!Área_de_impresión</vt:lpstr>
      <vt:lpstr>'Table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BOLETIN DE PRECIOS MAYO 2019.xlsx</dc:title>
  <dc:creator>Gabriel Eduardo Colombo Mendez</dc:creator>
  <cp:lastModifiedBy>Gabriel Eduardo Colombo Mendez</cp:lastModifiedBy>
  <cp:lastPrinted>2019-12-19T16:31:25Z</cp:lastPrinted>
  <dcterms:created xsi:type="dcterms:W3CDTF">2019-07-12T18:05:15Z</dcterms:created>
  <dcterms:modified xsi:type="dcterms:W3CDTF">2019-12-19T16:31:56Z</dcterms:modified>
</cp:coreProperties>
</file>